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F6BF423-564D-488B-80AE-39DFF24FD461}" xr6:coauthVersionLast="47" xr6:coauthVersionMax="47" xr10:uidLastSave="{00000000-0000-0000-0000-000000000000}"/>
  <bookViews>
    <workbookView xWindow="50970" yWindow="6390" windowWidth="24525" windowHeight="1234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6" i="136" l="1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7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Q35" i="136" l="1"/>
  <c r="P34" i="136"/>
  <c r="O34" i="136" s="1"/>
  <c r="S34" i="136"/>
  <c r="R34" i="136" s="1"/>
  <c r="Q36" i="136" l="1"/>
  <c r="P35" i="136"/>
  <c r="O35" i="136" s="1"/>
  <c r="S35" i="136"/>
  <c r="R35" i="136" s="1"/>
  <c r="Q37" i="136" l="1"/>
  <c r="P36" i="136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S39" i="136"/>
  <c r="R39" i="136" s="1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<sst xmlns="http://schemas.openxmlformats.org/spreadsheetml/2006/main" count="1695" uniqueCount="388">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</sst>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D37" sqref="D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-3201646</v>
      </c>
      <c r="Y33" s="156">
        <f>Y32-K33-L33+1</f>
        <v>-3204436</v>
      </c>
      <c r="Z33" s="217">
        <f>AVERAGE(Y33:Y41)</f>
        <v>-3209152.3333333335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/>
      <c r="F35" s="23"/>
      <c r="G35" s="26">
        <f>D35+E35+F35-E34-F34</f>
        <v>3530020</v>
      </c>
      <c r="H35" s="132">
        <v>300</v>
      </c>
      <c r="I35" s="25">
        <v>1000</v>
      </c>
      <c r="J35" s="25">
        <v>-300</v>
      </c>
      <c r="K35" s="170">
        <f t="shared" si="8"/>
        <v>1000</v>
      </c>
      <c r="L35" s="171"/>
      <c r="M35" s="153"/>
      <c r="N35" s="149">
        <f t="shared" si="9"/>
        <v>3531020</v>
      </c>
      <c r="O35" s="67">
        <f t="shared" si="2"/>
        <v>128768.96724137949</v>
      </c>
      <c r="P35" s="7">
        <f t="shared" si="5"/>
        <v>3734300.0500000054</v>
      </c>
      <c r="Q35" s="164">
        <f>Q34+N35+1</f>
        <v>3703160.45</v>
      </c>
      <c r="R35" s="29">
        <f t="shared" si="3"/>
        <v>178.57228026883288</v>
      </c>
      <c r="S35" s="5">
        <f>SUM($Q$7:$Q35)/T35</f>
        <v>292654.96724137949</v>
      </c>
      <c r="T35" s="18">
        <v>29</v>
      </c>
      <c r="U35" s="4"/>
      <c r="V35" s="131"/>
      <c r="W35" s="105"/>
      <c r="X35" s="167"/>
      <c r="Y35" s="156">
        <f>Y34-K35-L35-1</f>
        <v>-3198857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/>
      <c r="F36" s="23"/>
      <c r="G36" s="26">
        <f>D36+E36+F36-E35-F35</f>
        <v>128</v>
      </c>
      <c r="H36" s="132">
        <v>300</v>
      </c>
      <c r="I36" s="25">
        <v>1000</v>
      </c>
      <c r="J36" s="25">
        <v>-300</v>
      </c>
      <c r="K36" s="170">
        <f t="shared" si="8"/>
        <v>1000</v>
      </c>
      <c r="L36" s="171"/>
      <c r="M36" s="153"/>
      <c r="N36" s="149">
        <f t="shared" si="9"/>
        <v>1128</v>
      </c>
      <c r="O36" s="67">
        <f t="shared" si="2"/>
        <v>242490.05000000019</v>
      </c>
      <c r="P36" s="7">
        <f t="shared" si="5"/>
        <v>7274701.5000000056</v>
      </c>
      <c r="Q36" s="164">
        <f>Q35+N36-1</f>
        <v>3704287.45</v>
      </c>
      <c r="R36" s="29">
        <f t="shared" si="3"/>
        <v>247.96202848321403</v>
      </c>
      <c r="S36" s="5">
        <f>SUM($Q$7:$Q36)/T36-1</f>
        <v>406375.0500000001</v>
      </c>
      <c r="T36" s="18">
        <v>30</v>
      </c>
      <c r="U36" s="4"/>
      <c r="V36" s="136"/>
      <c r="W36" s="105"/>
      <c r="X36" s="167"/>
      <c r="Y36" s="156">
        <f>Y35-K36-L36</f>
        <v>-3199857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>
        <v>15300</v>
      </c>
      <c r="I37" s="25">
        <v>1000</v>
      </c>
      <c r="J37" s="25">
        <v>-300</v>
      </c>
      <c r="K37" s="170">
        <f t="shared" si="8"/>
        <v>16000</v>
      </c>
      <c r="L37" s="171"/>
      <c r="M37" s="153"/>
      <c r="N37" s="149">
        <f t="shared" si="9"/>
        <v>16000</v>
      </c>
      <c r="O37" s="67">
        <f t="shared" si="2"/>
        <v>349390.35322580667</v>
      </c>
      <c r="P37" s="7">
        <f t="shared" si="5"/>
        <v>10831100.950000007</v>
      </c>
      <c r="Q37" s="164">
        <f>Q36+N37-2</f>
        <v>3720285.45</v>
      </c>
      <c r="R37" s="29">
        <f t="shared" si="3"/>
        <v>313.19170229660045</v>
      </c>
      <c r="S37" s="5">
        <f>SUM($Q$7:$Q37)/T37+1</f>
        <v>513277.35322580655</v>
      </c>
      <c r="T37" s="18">
        <v>31</v>
      </c>
      <c r="U37" s="27"/>
      <c r="V37" s="137"/>
      <c r="W37" s="105"/>
      <c r="X37" s="167"/>
      <c r="Y37" s="156">
        <f>Y36-K37-L37+3</f>
        <v>-3215854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449609.38750000019</v>
      </c>
      <c r="P38" s="7">
        <f t="shared" si="5"/>
        <v>14387500.400000006</v>
      </c>
      <c r="Q38" s="164">
        <f t="shared" si="11"/>
        <v>3720285.45</v>
      </c>
      <c r="R38" s="29">
        <f t="shared" si="3"/>
        <v>374.3427672284393</v>
      </c>
      <c r="S38" s="5">
        <f>SUM($Q$7:$Q38)/T38</f>
        <v>613495.38750000007</v>
      </c>
      <c r="T38" s="18">
        <v>32</v>
      </c>
      <c r="U38" s="27"/>
      <c r="V38" s="137"/>
      <c r="W38" s="105"/>
      <c r="X38" s="167"/>
      <c r="Y38" s="156">
        <f t="shared" si="7"/>
        <v>-3215854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543754.54090909101</v>
      </c>
      <c r="P39" s="7">
        <f t="shared" si="5"/>
        <v>17943899.850000005</v>
      </c>
      <c r="Q39" s="164">
        <f t="shared" si="11"/>
        <v>3720285.45</v>
      </c>
      <c r="R39" s="29">
        <f t="shared" si="3"/>
        <v>431.78950057301478</v>
      </c>
      <c r="S39" s="5">
        <f>SUM($Q$7:$Q39)/T39+2</f>
        <v>707642.54090909101</v>
      </c>
      <c r="T39" s="18">
        <v>33</v>
      </c>
      <c r="U39" s="27"/>
      <c r="V39" s="137"/>
      <c r="W39" s="105"/>
      <c r="X39" s="167"/>
      <c r="Y39" s="156">
        <f t="shared" si="7"/>
        <v>-3215854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1000</v>
      </c>
      <c r="J40" s="25">
        <v>-600</v>
      </c>
      <c r="K40" s="170">
        <f t="shared" si="8"/>
        <v>700</v>
      </c>
      <c r="L40" s="171"/>
      <c r="M40" s="153"/>
      <c r="N40" s="149">
        <f t="shared" si="9"/>
        <v>700</v>
      </c>
      <c r="O40" s="67">
        <f t="shared" si="2"/>
        <v>632382.24411764718</v>
      </c>
      <c r="P40" s="7">
        <f t="shared" si="5"/>
        <v>21500996.300000004</v>
      </c>
      <c r="Q40" s="164">
        <f>Q39+N40-3</f>
        <v>3720982.45</v>
      </c>
      <c r="R40" s="29">
        <f t="shared" si="3"/>
        <v>485.86654388882948</v>
      </c>
      <c r="S40" s="5">
        <f>SUM($Q$7:$Q40)/T40-1</f>
        <v>796267.24411764706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-3216552</v>
      </c>
      <c r="Z40" s="217">
        <f>AVERAGE(Y40:Y48)</f>
        <v>-3217172.6666666665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1000</v>
      </c>
      <c r="J41" s="25">
        <v>-600</v>
      </c>
      <c r="K41" s="170">
        <f t="shared" si="8"/>
        <v>700</v>
      </c>
      <c r="L41" s="171"/>
      <c r="M41" s="153"/>
      <c r="N41" s="149">
        <f t="shared" si="9"/>
        <v>700</v>
      </c>
      <c r="O41" s="67">
        <f t="shared" si="2"/>
        <v>715965.5071428573</v>
      </c>
      <c r="P41" s="7">
        <f t="shared" si="5"/>
        <v>25058792.750000004</v>
      </c>
      <c r="Q41" s="164">
        <f>Q40+N41</f>
        <v>3721682.45</v>
      </c>
      <c r="R41" s="29">
        <f t="shared" si="3"/>
        <v>536.86862034759361</v>
      </c>
      <c r="S41" s="5">
        <f>SUM($Q$7:$Q41)/T41+1</f>
        <v>879852.50714285718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-3217251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v>-8472</v>
      </c>
      <c r="E42" s="87"/>
      <c r="F42" s="23"/>
      <c r="G42" s="26">
        <f>D42+E42+F42-E41-F41</f>
        <v>-8472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-8472</v>
      </c>
      <c r="O42" s="67">
        <f t="shared" si="2"/>
        <v>794669.95000000007</v>
      </c>
      <c r="P42" s="7">
        <f t="shared" si="5"/>
        <v>28608118.200000003</v>
      </c>
      <c r="Q42" s="164">
        <f>Q41+N42+1</f>
        <v>3713211.45</v>
      </c>
      <c r="R42" s="29">
        <f t="shared" si="3"/>
        <v>584.89129638895326</v>
      </c>
      <c r="S42" s="5">
        <f>SUM($Q$7:$Q42)/T42-1</f>
        <v>958554.95000000007</v>
      </c>
      <c r="T42" s="18">
        <v>36</v>
      </c>
      <c r="U42" s="138"/>
      <c r="V42" s="137"/>
      <c r="W42" s="105"/>
      <c r="X42" s="167"/>
      <c r="Y42" s="156">
        <f t="shared" ref="Y42:Y47" si="12">Y41-K42-L42</f>
        <v>-3217251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869120.15270270279</v>
      </c>
      <c r="P43" s="7">
        <f t="shared" si="5"/>
        <v>32157445.650000002</v>
      </c>
      <c r="Q43" s="164">
        <f>Q42+N43+2</f>
        <v>3713213.45</v>
      </c>
      <c r="R43" s="29">
        <f t="shared" si="3"/>
        <v>630.2625927185378</v>
      </c>
      <c r="S43" s="5">
        <f>SUM($Q$7:$Q43)/T43-94</f>
        <v>1032912.1527027029</v>
      </c>
      <c r="T43" s="18">
        <v>37</v>
      </c>
      <c r="U43" s="138"/>
      <c r="V43" s="137"/>
      <c r="W43" s="105"/>
      <c r="X43" s="167"/>
      <c r="Y43" s="156">
        <f t="shared" si="12"/>
        <v>-3217251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939651.89736842108</v>
      </c>
      <c r="P44" s="7">
        <f t="shared" si="5"/>
        <v>35706772.100000001</v>
      </c>
      <c r="Q44" s="164">
        <f>Q43+N44-1</f>
        <v>3713212.45</v>
      </c>
      <c r="R44" s="29">
        <f t="shared" si="3"/>
        <v>673.35763724077799</v>
      </c>
      <c r="S44" s="5">
        <f>SUM($Q$7:$Q44)/T44+1</f>
        <v>1103538.8973684213</v>
      </c>
      <c r="T44" s="18">
        <v>38</v>
      </c>
      <c r="U44" s="138"/>
      <c r="V44" s="137"/>
      <c r="W44" s="105"/>
      <c r="X44" s="167"/>
      <c r="Y44" s="156">
        <f>Y43-K44-L44+1</f>
        <v>-3217250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1006566.6294871796</v>
      </c>
      <c r="P45" s="7">
        <f t="shared" si="5"/>
        <v>39256098.550000004</v>
      </c>
      <c r="Q45" s="164">
        <f t="shared" ref="Q45:Q46" si="13">Q44+N45</f>
        <v>3713212.45</v>
      </c>
      <c r="R45" s="29">
        <f t="shared" si="3"/>
        <v>714.18768502933722</v>
      </c>
      <c r="S45" s="5">
        <f>SUM($Q$7:$Q45)/T45+1</f>
        <v>1170453.6294871797</v>
      </c>
      <c r="T45" s="18">
        <v>39</v>
      </c>
      <c r="U45" s="138"/>
      <c r="V45" s="137"/>
      <c r="W45" s="105"/>
      <c r="X45" s="167"/>
      <c r="Y45" s="156">
        <f t="shared" si="12"/>
        <v>-3217250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1070135.6250000002</v>
      </c>
      <c r="P46" s="7">
        <f t="shared" si="5"/>
        <v>42805425.000000007</v>
      </c>
      <c r="Q46" s="164">
        <f t="shared" si="13"/>
        <v>3713212.45</v>
      </c>
      <c r="R46" s="29">
        <f t="shared" si="3"/>
        <v>752.97623042846885</v>
      </c>
      <c r="S46" s="5">
        <f>SUM($Q$7:$Q46)/T46+1</f>
        <v>1234022.6250000005</v>
      </c>
      <c r="T46" s="18">
        <v>40</v>
      </c>
      <c r="U46" s="138"/>
      <c r="V46" s="137"/>
      <c r="W46" s="105"/>
      <c r="X46" s="167"/>
      <c r="Y46" s="156">
        <f t="shared" si="12"/>
        <v>-3217250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1130603.7182926831</v>
      </c>
      <c r="P47" s="7">
        <f t="shared" si="5"/>
        <v>46354752.45000001</v>
      </c>
      <c r="Q47" s="164">
        <f>Q46+N47+1</f>
        <v>3713213.45</v>
      </c>
      <c r="R47" s="29">
        <f t="shared" si="3"/>
        <v>798.697703460139</v>
      </c>
      <c r="S47" s="5">
        <f>SUM($Q$7:$Q47)/T47+1+14465-2</f>
        <v>1308953.7182926834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-3217250</v>
      </c>
      <c r="Z47" s="217">
        <f>AVERAGE(Y47:Y55)</f>
        <v>-3217246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1188192.3309523812</v>
      </c>
      <c r="P48" s="7">
        <f t="shared" si="5"/>
        <v>49904077.900000013</v>
      </c>
      <c r="Q48" s="164">
        <f>Q47+N48-2</f>
        <v>3713211.45</v>
      </c>
      <c r="R48" s="29">
        <f t="shared" si="3"/>
        <v>825.14145866784327</v>
      </c>
      <c r="S48" s="5">
        <f>SUM($Q$7:$Q48)/T48+213</f>
        <v>1352291.3309523815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-3217249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1243102.3569767445</v>
      </c>
      <c r="P49" s="7">
        <f t="shared" si="5"/>
        <v>53453401.350000016</v>
      </c>
      <c r="Q49" s="164">
        <f t="shared" ref="Q49:Q55" si="18">Q48+N49-2</f>
        <v>3713209.45</v>
      </c>
      <c r="R49" s="29">
        <f t="shared" si="3"/>
        <v>858.64647192362065</v>
      </c>
      <c r="S49" s="5">
        <f>SUM($Q$7:$Q49)/T49+213</f>
        <v>1407201.3569767447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-3217248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1295516.4272727277</v>
      </c>
      <c r="P50" s="7">
        <f t="shared" si="5"/>
        <v>57002722.800000019</v>
      </c>
      <c r="Q50" s="164">
        <f t="shared" si="18"/>
        <v>3713207.45</v>
      </c>
      <c r="R50" s="29">
        <f t="shared" si="3"/>
        <v>890.62850229594233</v>
      </c>
      <c r="S50" s="5">
        <f>SUM($Q$7:$Q50)/T50+213</f>
        <v>1459615.4272727279</v>
      </c>
      <c r="T50" s="18">
        <v>44</v>
      </c>
      <c r="U50" s="138"/>
      <c r="V50" s="137"/>
      <c r="W50" s="105"/>
      <c r="X50" s="167"/>
      <c r="Y50" s="156">
        <f t="shared" si="19"/>
        <v>-3217247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1345600.9388888893</v>
      </c>
      <c r="P51" s="7">
        <f t="shared" si="5"/>
        <v>60552042.250000022</v>
      </c>
      <c r="Q51" s="164">
        <f t="shared" si="18"/>
        <v>3713205.45</v>
      </c>
      <c r="R51" s="29">
        <f t="shared" si="3"/>
        <v>921.18908197703854</v>
      </c>
      <c r="S51" s="5">
        <f>SUM($Q$7:$Q51)/T51+213</f>
        <v>1509699.9388888895</v>
      </c>
      <c r="T51" s="18">
        <v>45</v>
      </c>
      <c r="U51" s="138"/>
      <c r="V51" s="137"/>
      <c r="W51" s="105"/>
      <c r="X51" s="167"/>
      <c r="Y51" s="156">
        <f t="shared" si="19"/>
        <v>-3217246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1393507.8195652179</v>
      </c>
      <c r="P52" s="7">
        <f t="shared" si="5"/>
        <v>64101359.700000025</v>
      </c>
      <c r="Q52" s="164">
        <f t="shared" si="18"/>
        <v>3713203.45</v>
      </c>
      <c r="R52" s="29">
        <f t="shared" si="3"/>
        <v>950.42091427285925</v>
      </c>
      <c r="S52" s="5">
        <f>SUM($Q$7:$Q52)/T52+213</f>
        <v>1557606.8195652182</v>
      </c>
      <c r="T52" s="18">
        <v>46</v>
      </c>
      <c r="U52" s="138"/>
      <c r="V52" s="137"/>
      <c r="W52" s="105"/>
      <c r="X52" s="167"/>
      <c r="Y52" s="156">
        <f t="shared" si="19"/>
        <v>-3217245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1439376.067021277</v>
      </c>
      <c r="P53" s="7">
        <f t="shared" si="5"/>
        <v>67650675.150000021</v>
      </c>
      <c r="Q53" s="164">
        <f t="shared" si="18"/>
        <v>3713201.45</v>
      </c>
      <c r="R53" s="29">
        <f t="shared" si="3"/>
        <v>978.40881284629381</v>
      </c>
      <c r="S53" s="5">
        <f>SUM($Q$7:$Q53)/T53+213</f>
        <v>1603475.0670212773</v>
      </c>
      <c r="T53" s="18">
        <v>47</v>
      </c>
      <c r="U53" s="138"/>
      <c r="V53" s="137"/>
      <c r="W53" s="105"/>
      <c r="X53" s="167"/>
      <c r="Y53" s="156">
        <f t="shared" si="19"/>
        <v>-3217244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1483333.0958333339</v>
      </c>
      <c r="P54" s="7">
        <f t="shared" si="5"/>
        <v>71199988.600000024</v>
      </c>
      <c r="Q54" s="164">
        <f t="shared" si="18"/>
        <v>3713199.45</v>
      </c>
      <c r="R54" s="29">
        <f t="shared" si="3"/>
        <v>1005.2305235549919</v>
      </c>
      <c r="S54" s="5">
        <f>SUM($Q$7:$Q54)/T54+213</f>
        <v>1647432.0958333341</v>
      </c>
      <c r="T54" s="18">
        <v>48</v>
      </c>
      <c r="U54" s="138"/>
      <c r="V54" s="137"/>
      <c r="W54" s="105"/>
      <c r="X54" s="167"/>
      <c r="Y54" s="156">
        <f t="shared" si="19"/>
        <v>-3217243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1525495.9193877557</v>
      </c>
      <c r="P55" s="7">
        <f t="shared" si="5"/>
        <v>74749300.050000027</v>
      </c>
      <c r="Q55" s="164">
        <f t="shared" si="18"/>
        <v>3713197.45</v>
      </c>
      <c r="R55" s="29">
        <f t="shared" si="3"/>
        <v>1030.9574456559778</v>
      </c>
      <c r="S55" s="5">
        <f>SUM($Q$7:$Q55)/T55+213</f>
        <v>1689594.9193877559</v>
      </c>
      <c r="T55" s="18">
        <v>49</v>
      </c>
      <c r="U55" s="138"/>
      <c r="V55" s="137"/>
      <c r="W55" s="105"/>
      <c r="X55" s="167"/>
      <c r="Y55" s="156">
        <f t="shared" si="19"/>
        <v>-3217242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4"/>
  <sheetViews>
    <sheetView topLeftCell="A4999" workbookViewId="0">
      <selection activeCell="D5024" sqref="D50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2023-11-29T10:30:55Z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